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<sst xmlns="http://schemas.openxmlformats.org/spreadsheetml/2006/main" count="206" uniqueCount="204">
  <si>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</si>
  <si>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</si>
  <si>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</si>
  <si>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</si>
  <si>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</si>
  <si>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</si>
  <si>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</si>
  <si>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</si>
  <si>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</si>
  <si>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</si>
  <si>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</si>
  <si>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</si>
  <si>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</si>
  <si>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</si>
  <si>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</si>
  <si>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</si>
  <si>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</si>
  <si>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</si>
  <si>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</si>
  <si>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</si>
  <si>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</si>
  <si>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</si>
  <si>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</si>
  <si>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</si>
  <si>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</si>
  <si>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</si>
  <si>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</si>
  <si>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</si>
  <si>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</si>
  <si>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</si>
  <si>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</si>
  <si>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</si>
  <si>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</si>
  <si>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</si>
  <si>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</si>
  <si>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</si>
  <si>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</si>
  <si>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</si>
  <si>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</si>
  <si>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</si>
  <si>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</si>
  <si>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</si>
  <si>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</si>
  <si>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</si>
  <si>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</si>
  <si>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</si>
  <si>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</si>
  <si>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</si>
  <si>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</si>
  <si>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</si>
  <si>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</si>
  <si>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</si>
  <si>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</si>
  <si>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</si>
  <si>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</si>
  <si>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</si>
  <si>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</si>
  <si>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</si>
  <si>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</si>
  <si>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</si>
  <si>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</si>
  <si>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</si>
  <si>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</si>
  <si>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</si>
  <si>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</si>
  <si>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</si>
  <si>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</si>
  <si>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</si>
  <si>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</si>
  <si>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</si>
  <si>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</si>
  <si>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</si>
  <si>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</si>
  <si>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</si>
  <si>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</si>
  <si>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</si>
  <si>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</si>
  <si>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</si>
  <si>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</si>
  <si>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</si>
  <si>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</si>
  <si>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</si>
  <si>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</si>
  <si>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</si>
  <si>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</si>
  <si>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</si>
  <si>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</si>
  <si>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</si>
  <si>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</si>
  <si>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</si>
  <si>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</si>
  <si>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</si>
  <si>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</si>
  <si>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</si>
  <si>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</si>
  <si>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</si>
  <si>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</si>
  <si>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</si>
  <si>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</si>
  <si>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</si>
  <si>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</si>
  <si>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</si>
  <si>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</si>
  <si>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</si>
  <si>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</si>
  <si>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</si>
  <si>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</si>
  <si>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</si>
  <si>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</si>
  <si>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</si>
  <si>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</si>
  <si>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</si>
  <si>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</si>
  <si>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</si>
  <si>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</si>
  <si>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</si>
  <si>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</si>
  <si>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</si>
  <si>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</si>
  <si>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</si>
  <si>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</si>
  <si>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</si>
  <si>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</si>
  <si>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</si>
  <si>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</si>
  <si>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</si>
  <si>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</si>
  <si>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</si>
  <si>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</si>
  <si>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</si>
  <si>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</si>
  <si>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</si>
  <si>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</si>
  <si>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</si>
  <si>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</si>
  <si>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</si>
  <si>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</si>
  <si>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</si>
  <si>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</si>
  <si>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</si>
  <si>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</si>
  <si>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</si>
  <si>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</si>
  <si>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</si>
  <si>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</si>
  <si>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</si>
  <si>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</si>
  <si>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</si>
  <si>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</si>
  <si>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</si>
  <si>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</si>
  <si>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</si>
  <si>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</si>
  <si>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</si>
  <si>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</si>
  <si>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</si>
  <si>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</si>
  <si>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</si>
  <si>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</si>
  <si>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</si>
  <si>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</si>
  <si>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</si>
  <si>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</si>
  <si>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</si>
  <si>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</si>
  <si>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</si>
  <si>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</si>
  <si>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</si>
  <si>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</si>
  <si>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</si>
  <si>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</si>
  <si>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</si>
  <si>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</si>
  <si>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</si>
  <si>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</si>
  <si>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</si>
  <si>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</si>
  <si>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</si>
  <si>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</si>
  <si>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</si>
  <si>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</si>
  <si>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</si>
  <si>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</si>
  <si>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</si>
  <si>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</si>
  <si>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</si>
  <si>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</si>
  <si>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</si>
  <si>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</si>
  <si>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</si>
  <si>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</si>
  <si>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</si>
  <si>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</si>
  <si>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</si>
  <si>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</si>
  <si>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</si>
  <si>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</si>
  <si>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</si>
  <si>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</si>
  <si>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</si>
  <si>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</si>
  <si>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</si>
  <si>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الصناعات البتروكيماوية الوسيطة</t>
  </si>
  <si>
    <t>INTERMEDIATE PETROCHEMICALS INDUSTRIES CO.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</si>
</sst>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1" zoomScaleNormal="100" workbookViewId="0">
      <selection activeCell="E88" sqref="E88:H9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141217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0.46</v>
      </c>
      <c r="F6" s="47">
        <v>0.81</v>
      </c>
      <c r="G6" s="47">
        <v>0.75</v>
      </c>
      <c r="H6" s="47">
        <v>0.26</v>
      </c>
      <c r="I6" s="4" t="s">
        <v>197</v>
      </c>
    </row>
    <row r="7" spans="4:18" ht="20.100000000000001" customHeight="1" x14ac:dyDescent="0.2">
      <c r="D7" s="13" t="s">
        <v>87</v>
      </c>
      <c r="E7" s="16">
        <v>23343489.100000001</v>
      </c>
      <c r="F7" s="16">
        <v>20718296.460000001</v>
      </c>
      <c r="G7" s="16">
        <v>19749088</v>
      </c>
      <c r="H7" s="16">
        <v>9349163.4000000004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37464697</v>
      </c>
      <c r="F8" s="16">
        <v>29347985</v>
      </c>
      <c r="G8" s="16">
        <v>32986349</v>
      </c>
      <c r="H8" s="16">
        <v>24161791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16788</v>
      </c>
      <c r="F9" s="16">
        <v>11015</v>
      </c>
      <c r="G9" s="16">
        <v>14066</v>
      </c>
      <c r="H9" s="16">
        <v>8110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7000000</v>
      </c>
      <c r="F10" s="16">
        <v>7000000</v>
      </c>
      <c r="G10" s="16">
        <v>7000000</v>
      </c>
      <c r="H10" s="16">
        <v>7000000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3220000</v>
      </c>
      <c r="F11" s="16">
        <v>5670000</v>
      </c>
      <c r="G11" s="16">
        <v>5250000</v>
      </c>
      <c r="H11" s="16">
        <v>1820000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31084</v>
      </c>
      <c r="F16" s="41">
        <v>273411</v>
      </c>
      <c r="G16" s="41">
        <v>153008</v>
      </c>
      <c r="H16" s="41">
        <v>19593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575317</v>
      </c>
      <c r="F17" s="16">
        <v>568840</v>
      </c>
      <c r="G17" s="16">
        <v>480346</v>
      </c>
      <c r="H17" s="16">
        <v>730166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89381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500836</v>
      </c>
      <c r="F19" s="16">
        <v>150937</v>
      </c>
      <c r="G19" s="16">
        <v>75907</v>
      </c>
      <c r="H19" s="16">
        <v>79901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1024354</v>
      </c>
      <c r="F21" s="16">
        <v>1725720</v>
      </c>
      <c r="G21" s="16">
        <v>3478768</v>
      </c>
      <c r="H21" s="16">
        <v>3360253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2196972</v>
      </c>
      <c r="F23" s="16">
        <v>3253200</v>
      </c>
      <c r="G23" s="16">
        <v>4649031</v>
      </c>
      <c r="H23" s="16">
        <v>4311474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21302</v>
      </c>
      <c r="F24" s="16">
        <v>21810</v>
      </c>
      <c r="G24" s="16">
        <v>21810</v>
      </c>
      <c r="H24" s="16">
        <v>21487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4253630</v>
      </c>
      <c r="F25" s="16">
        <v>4389753</v>
      </c>
      <c r="G25" s="16">
        <v>4810082</v>
      </c>
      <c r="H25" s="16">
        <v>5534284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1239611</v>
      </c>
      <c r="F26" s="16">
        <v>1239611</v>
      </c>
      <c r="G26" s="16">
        <v>1239611</v>
      </c>
      <c r="H26" s="16">
        <v>1239611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226210</v>
      </c>
      <c r="G27" s="16">
        <v>185538</v>
      </c>
      <c r="H27" s="16">
        <v>41607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5493241</v>
      </c>
      <c r="F28" s="16">
        <v>5855574</v>
      </c>
      <c r="G28" s="16">
        <v>6235231</v>
      </c>
      <c r="H28" s="16">
        <v>6815502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7711515</v>
      </c>
      <c r="F30" s="42">
        <v>9130584</v>
      </c>
      <c r="G30" s="42">
        <v>10906072</v>
      </c>
      <c r="H30" s="42">
        <v>11148463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199462</v>
      </c>
      <c r="F35" s="41">
        <v>146029</v>
      </c>
      <c r="G35" s="41">
        <v>110357</v>
      </c>
      <c r="H35" s="41">
        <v>219050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4398895</v>
      </c>
      <c r="F36" s="16">
        <v>4374274</v>
      </c>
      <c r="G36" s="16">
        <v>4946984</v>
      </c>
      <c r="H36" s="16">
        <v>3580052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4774600</v>
      </c>
      <c r="F39" s="16">
        <v>5047074</v>
      </c>
      <c r="G39" s="16">
        <v>5562218</v>
      </c>
      <c r="H39" s="16">
        <v>4031862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4774600</v>
      </c>
      <c r="F43" s="42">
        <v>5047074</v>
      </c>
      <c r="G43" s="42">
        <v>5562218</v>
      </c>
      <c r="H43" s="42">
        <v>4031862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7000000</v>
      </c>
      <c r="F46" s="44">
        <v>7000000</v>
      </c>
      <c r="G46" s="44">
        <v>7000000</v>
      </c>
      <c r="H46" s="44">
        <v>7000000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7000000</v>
      </c>
      <c r="F47" s="43">
        <v>7000000</v>
      </c>
      <c r="G47" s="43">
        <v>7000000</v>
      </c>
      <c r="H47" s="43">
        <v>7000000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7000000</v>
      </c>
      <c r="F48" s="43">
        <v>7000000</v>
      </c>
      <c r="G48" s="43">
        <v>7000000</v>
      </c>
      <c r="H48" s="43">
        <v>7000000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69486</v>
      </c>
      <c r="G49" s="43">
        <v>69486</v>
      </c>
      <c r="H49" s="43">
        <v>69486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1009940</v>
      </c>
      <c r="G50" s="43">
        <v>1009940</v>
      </c>
      <c r="H50" s="43">
        <v>1009940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-7698</v>
      </c>
      <c r="F57" s="43">
        <v>-7190</v>
      </c>
      <c r="G57" s="43">
        <v>-7190</v>
      </c>
      <c r="H57" s="43">
        <v>-7513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-4055387</v>
      </c>
      <c r="F58" s="43">
        <v>-3988726</v>
      </c>
      <c r="G58" s="43">
        <v>-2728382</v>
      </c>
      <c r="H58" s="43">
        <v>-955312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2936915</v>
      </c>
      <c r="F59" s="43">
        <v>4083510</v>
      </c>
      <c r="G59" s="43">
        <v>5343854</v>
      </c>
      <c r="H59" s="43">
        <v>7116601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7711515</v>
      </c>
      <c r="F61" s="45">
        <v>9130584</v>
      </c>
      <c r="G61" s="45">
        <v>10906072</v>
      </c>
      <c r="H61" s="45">
        <v>11148463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3207066</v>
      </c>
      <c r="F65" s="44">
        <v>4373551</v>
      </c>
      <c r="G65" s="44">
        <v>2929514</v>
      </c>
      <c r="H65" s="44">
        <v>2277947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3555998</v>
      </c>
      <c r="F66" s="43">
        <v>4670826</v>
      </c>
      <c r="G66" s="43">
        <v>2841723</v>
      </c>
      <c r="H66" s="43">
        <v>2037879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-348932</v>
      </c>
      <c r="F67" s="43">
        <v>-297275</v>
      </c>
      <c r="G67" s="43">
        <v>87791</v>
      </c>
      <c r="H67" s="43">
        <v>240068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403265</v>
      </c>
      <c r="F68" s="43">
        <v>472419</v>
      </c>
      <c r="G68" s="43">
        <v>427490</v>
      </c>
      <c r="H68" s="43">
        <v>336644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83551</v>
      </c>
      <c r="F69" s="43">
        <v>109712</v>
      </c>
      <c r="G69" s="43">
        <v>80041</v>
      </c>
      <c r="H69" s="43">
        <v>56466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394988</v>
      </c>
      <c r="F70" s="43">
        <v>408327</v>
      </c>
      <c r="G70" s="43">
        <v>443743</v>
      </c>
      <c r="H70" s="43">
        <v>200635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413893</v>
      </c>
      <c r="F71" s="43">
        <v>111843</v>
      </c>
      <c r="G71" s="43">
        <v>1106814</v>
      </c>
      <c r="H71" s="43">
        <v>48295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-1249641</v>
      </c>
      <c r="F72" s="43">
        <v>-991249</v>
      </c>
      <c r="G72" s="43">
        <v>-1526554</v>
      </c>
      <c r="H72" s="43">
        <v>-201337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371518</v>
      </c>
      <c r="F73" s="43">
        <v>10610</v>
      </c>
      <c r="G73" s="43">
        <v>288</v>
      </c>
      <c r="H73" s="43">
        <v>10261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-878123</v>
      </c>
      <c r="F75" s="43">
        <v>-980639</v>
      </c>
      <c r="G75" s="43">
        <v>-1526266</v>
      </c>
      <c r="H75" s="43">
        <v>-191076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267964</v>
      </c>
      <c r="F76" s="43">
        <v>279705</v>
      </c>
      <c r="G76" s="43">
        <v>230804</v>
      </c>
      <c r="H76" s="43">
        <v>168087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-1146087</v>
      </c>
      <c r="F77" s="43">
        <v>-1260344</v>
      </c>
      <c r="G77" s="43">
        <v>-1757070</v>
      </c>
      <c r="H77" s="43">
        <v>-359163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-1146087</v>
      </c>
      <c r="F82" s="43">
        <v>-1260344</v>
      </c>
      <c r="G82" s="43">
        <v>-1757070</v>
      </c>
      <c r="H82" s="43">
        <v>-359163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-1146087</v>
      </c>
      <c r="F84" s="45">
        <v>-1260344</v>
      </c>
      <c r="G84" s="45">
        <v>-1757070</v>
      </c>
      <c r="H84" s="45">
        <v>-359163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273411</v>
      </c>
      <c r="F88" s="44">
        <v>153008</v>
      </c>
      <c r="G88" s="44">
        <v>19593</v>
      </c>
      <c r="H88" s="44">
        <v>49799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32521</v>
      </c>
      <c r="F89" s="43">
        <v>1001488</v>
      </c>
      <c r="G89" s="43">
        <v>-1139241</v>
      </c>
      <c r="H89" s="43">
        <v>-356445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-31505</v>
      </c>
      <c r="F90" s="43">
        <v>-28670</v>
      </c>
      <c r="G90" s="43">
        <v>136528</v>
      </c>
      <c r="H90" s="43">
        <v>-89330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-243343</v>
      </c>
      <c r="F91" s="43">
        <v>-852415</v>
      </c>
      <c r="G91" s="43">
        <v>1136128</v>
      </c>
      <c r="H91" s="43">
        <v>415569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31084</v>
      </c>
      <c r="F92" s="45">
        <v>273411</v>
      </c>
      <c r="G92" s="45">
        <v>153008</v>
      </c>
      <c r="H92" s="45">
        <v>19593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535.20995714285709</v>
      </c>
      <c r="F96" s="46">
        <f>+F8*100/F10</f>
        <v>419.25692857142855</v>
      </c>
      <c r="G96" s="46">
        <f>+G8*100/G10</f>
        <v>471.23355714285714</v>
      </c>
      <c r="H96" s="46">
        <f>+H8*100/H10</f>
        <v>345.16844285714285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-0.16372671428571428</v>
      </c>
      <c r="F97" s="47">
        <f>+F84/F10</f>
        <v>-0.18004914285714285</v>
      </c>
      <c r="G97" s="47">
        <f>+G84/G10</f>
        <v>-0.25101000000000001</v>
      </c>
      <c r="H97" s="47">
        <f>+H84/H10</f>
        <v>-5.1309E-2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0.41955928571428569</v>
      </c>
      <c r="F99" s="47">
        <f>+F59/F10</f>
        <v>0.58335857142857139</v>
      </c>
      <c r="G99" s="47">
        <f>+G59/G10</f>
        <v>0.7634077142857143</v>
      </c>
      <c r="H99" s="47">
        <f>+H59/H10</f>
        <v>1.0166572857142857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-2.8095598327177607</v>
      </c>
      <c r="F100" s="47">
        <f>+F11/F84</f>
        <v>-4.4987717638993798</v>
      </c>
      <c r="G100" s="47">
        <f>+G11/G84</f>
        <v>-2.9879287677781763</v>
      </c>
      <c r="H100" s="47">
        <f>+H11/H84</f>
        <v>-5.0673371143464108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1.096388557380789</v>
      </c>
      <c r="F103" s="48">
        <f>+F11/F59</f>
        <v>1.3885113542026346</v>
      </c>
      <c r="G103" s="48">
        <f>+G11/G59</f>
        <v>0.9824370201730811</v>
      </c>
      <c r="H103" s="48">
        <f>+H11/H59</f>
        <v>0.25574006467413307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-10.880100378352051</v>
      </c>
      <c r="F105" s="53">
        <f>+F67*100/F65</f>
        <v>-6.7971083451410532</v>
      </c>
      <c r="G105" s="53">
        <f>+G67*100/G65</f>
        <v>2.9967769397927437</v>
      </c>
      <c r="H105" s="53">
        <f>+H67*100/H65</f>
        <v>10.538787776888576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-27.380883336981526</v>
      </c>
      <c r="F106" s="54">
        <f>+F75*100/F65</f>
        <v>-22.422031891248096</v>
      </c>
      <c r="G106" s="54">
        <f>+G75*100/G65</f>
        <v>-52.099631542979481</v>
      </c>
      <c r="H106" s="54">
        <f>+H75*100/H65</f>
        <v>-8.3880792661111077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-35.736308513763049</v>
      </c>
      <c r="F107" s="54">
        <f>+F82*100/F65</f>
        <v>-28.81740718240167</v>
      </c>
      <c r="G107" s="54">
        <f>+G82*100/G65</f>
        <v>-59.97820798944808</v>
      </c>
      <c r="H107" s="54">
        <f>+H82*100/H65</f>
        <v>-15.766960337531996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-14.862021275974953</v>
      </c>
      <c r="F108" s="54">
        <f>F82*100/F30</f>
        <v>-13.803542029732162</v>
      </c>
      <c r="G108" s="54">
        <f>G82*100/G30</f>
        <v>-16.110933432311835</v>
      </c>
      <c r="H108" s="54">
        <f>H82*100/H30</f>
        <v>-3.2216369198157628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-39.023499147915416</v>
      </c>
      <c r="F109" s="55">
        <f>+F84*100/F59</f>
        <v>-30.864231996493213</v>
      </c>
      <c r="G109" s="55">
        <f>+G84*100/G59</f>
        <v>-32.880202191152677</v>
      </c>
      <c r="H109" s="55">
        <f>+H84*100/H59</f>
        <v>-5.0468334532173431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61.915200839264401</v>
      </c>
      <c r="F111" s="46">
        <f>+F43*100/F30</f>
        <v>55.27657376570874</v>
      </c>
      <c r="G111" s="46">
        <f>+G43*100/G30</f>
        <v>51.001112041072169</v>
      </c>
      <c r="H111" s="46">
        <f>+H43*100/H30</f>
        <v>36.165182590640519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38.084799160735599</v>
      </c>
      <c r="F112" s="47">
        <f>+(F59+F60)*100/F30</f>
        <v>44.72342623429126</v>
      </c>
      <c r="G112" s="47">
        <f>+(G59+G60)*100/G30</f>
        <v>48.998887958927831</v>
      </c>
      <c r="H112" s="47">
        <f>+(H59+H60)*100/H30</f>
        <v>63.834817409359481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-3.2770185547312325</v>
      </c>
      <c r="F113" s="48">
        <f>+F75/F76</f>
        <v>-3.5059759389356642</v>
      </c>
      <c r="G113" s="48">
        <f>+G75/G76</f>
        <v>-6.6128230013344655</v>
      </c>
      <c r="H113" s="48">
        <f>+H75/H76</f>
        <v>-1.1367684591907763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0.41588014806429086</v>
      </c>
      <c r="F115" s="46">
        <f>+F65/F30</f>
        <v>0.47900013843583278</v>
      </c>
      <c r="G115" s="46">
        <f>+G65/G30</f>
        <v>0.26861311753672634</v>
      </c>
      <c r="H115" s="46">
        <f>+H65/H30</f>
        <v>0.20432834553067988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0.58382037125259933</v>
      </c>
      <c r="F116" s="47">
        <f>+F65/F28</f>
        <v>0.74690389020786008</v>
      </c>
      <c r="G116" s="47">
        <f>+G65/G28</f>
        <v>0.46983247292682501</v>
      </c>
      <c r="H116" s="47">
        <f>+H65/H28</f>
        <v>0.33423025919440708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-1.2441927229220042</v>
      </c>
      <c r="F117" s="48">
        <f>+F65/F120</f>
        <v>-2.4380480457378835</v>
      </c>
      <c r="G117" s="48">
        <f>+G65/G120</f>
        <v>-3.208011064546473</v>
      </c>
      <c r="H117" s="48">
        <f>+H65/H120</f>
        <v>8.1468141567600814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0.46013739370837348</v>
      </c>
      <c r="F119" s="46">
        <f>+F23/F39</f>
        <v>0.6445714883514686</v>
      </c>
      <c r="G119" s="46">
        <f>+G23/G39</f>
        <v>0.83582322735282943</v>
      </c>
      <c r="H119" s="46">
        <f>+H23/H39</f>
        <v>1.0693505878921452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-2577628</v>
      </c>
      <c r="F120" s="42">
        <f>+F23-F39</f>
        <v>-1793874</v>
      </c>
      <c r="G120" s="42">
        <f>+G23-G39</f>
        <v>-913187</v>
      </c>
      <c r="H120" s="42">
        <f>+H23-H39</f>
        <v>279612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2020-10-27T12:48:05Z</dcterms:modified>
</cp:coreProperties>
</file>